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ea-fs-dfs1\dfs\АтомДата\АДЦ\АДЦ_ОКЗ\ОКЗ\_Xelent\!Закупки 2025\ТО электроэнергетической системы\14. Протокол рассмотрения 2-х частей\Протокол рассм. 2-х частей № 964442-3 ЭТП\"/>
    </mc:Choice>
  </mc:AlternateContent>
  <bookViews>
    <workbookView xWindow="0" yWindow="0" windowWidth="16380" windowHeight="8190" tabRatio="503"/>
  </bookViews>
  <sheets>
    <sheet name="Лист2" sheetId="2" r:id="rId1"/>
  </sheets>
  <calcPr calcId="162913" calcOnSave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" i="2" l="1"/>
  <c r="I13" i="2"/>
  <c r="I12" i="2"/>
  <c r="I11" i="2"/>
  <c r="I10" i="2"/>
  <c r="I9" i="2"/>
  <c r="I15" i="2" l="1"/>
</calcChain>
</file>

<file path=xl/sharedStrings.xml><?xml version="1.0" encoding="utf-8"?>
<sst xmlns="http://schemas.openxmlformats.org/spreadsheetml/2006/main" count="27" uniqueCount="26">
  <si>
    <t>№ п/п</t>
  </si>
  <si>
    <t>Итого:</t>
  </si>
  <si>
    <t>Наименование системы</t>
  </si>
  <si>
    <t>Начальная (максимальная) цена с учетом объёма, руб. без НДС</t>
  </si>
  <si>
    <t>Начальная (максимальная) цена с учетом объёма, руб. с НДС 20%</t>
  </si>
  <si>
    <r>
      <t xml:space="preserve">Способ проведения закупки: </t>
    </r>
    <r>
      <rPr>
        <sz val="12"/>
        <color theme="1"/>
        <rFont val="Times New Roman"/>
        <family val="1"/>
        <charset val="204"/>
      </rPr>
      <t>открытый конкурс МСП</t>
    </r>
  </si>
  <si>
    <r>
      <t xml:space="preserve">Предмет закупки: </t>
    </r>
    <r>
      <rPr>
        <sz val="12"/>
        <color theme="1"/>
        <rFont val="Times New Roman"/>
        <family val="1"/>
        <charset val="204"/>
      </rPr>
      <t>оказание услуг технического обслуживания и восстановления работоспособности оборудования электроэнергетической системы филиала АО «Атомдата-Центр» «Xelent»</t>
    </r>
  </si>
  <si>
    <t>Осмотр</t>
  </si>
  <si>
    <t>Техническое обслуживание (ТО-1)</t>
  </si>
  <si>
    <t>Техническое обслуживание (ТО-2)</t>
  </si>
  <si>
    <t>Профилактические испытания</t>
  </si>
  <si>
    <t>Тепловизионное обследование</t>
  </si>
  <si>
    <t>Аварийное прикрытие</t>
  </si>
  <si>
    <t>Трудоемкость, чел/час</t>
  </si>
  <si>
    <t>Начальная (максимальная) цена за 1
чел/час, руб. без НДС</t>
  </si>
  <si>
    <t>Начальная (максимальная) цена за 1
чел/час, руб. с НДС 20%</t>
  </si>
  <si>
    <t>НМЦ Заказчика</t>
  </si>
  <si>
    <t>Цена за 1
чел/час, руб. без НДС</t>
  </si>
  <si>
    <t>Цена за 1
чел/час, руб. с НДС 20%</t>
  </si>
  <si>
    <t>Стоимость с учетом объёма, руб. без НДС</t>
  </si>
  <si>
    <t>Стоимость с учетом объёма, руб. с НДС 20%</t>
  </si>
  <si>
    <t>Сведения о начальной (максимальной) цене единицы продукции и стоимости единицы продукции по заявкам участников закупки</t>
  </si>
  <si>
    <t>ООО «ЭнергоСеть+»
ИНН 7807273175</t>
  </si>
  <si>
    <t>ООО «Новые системы»
ИНН 7802747833</t>
  </si>
  <si>
    <t>Стоимость с учетом объёма, руб., НДС не облагается (УСН)</t>
  </si>
  <si>
    <t>Приложение к протоколу № 964442-3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</si>
</sst>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4" fontId="4" fillId="3" borderId="8" xfId="0" applyNumberFormat="1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topLeftCell="F1" zoomScale="115" zoomScaleNormal="115" workbookViewId="0">
      <selection activeCell="L4" sqref="L4"/>
    </sheetView>
  </sheetViews>
  <sheetFormatPr defaultRowHeight="15" x14ac:dyDescent="0.25"/>
  <cols>
    <col min="1" max="1" width="9.140625" style="5"/>
    <col min="2" max="2" width="43.5703125" style="5" customWidth="1"/>
    <col min="3" max="3" width="16.85546875" style="6" customWidth="1"/>
    <col min="4" max="4" width="25.5703125" style="5" customWidth="1"/>
    <col min="5" max="5" width="24.5703125" style="5" customWidth="1"/>
    <col min="6" max="6" width="25.7109375" style="5" customWidth="1"/>
    <col min="7" max="7" width="32.85546875" style="5" customWidth="1"/>
    <col min="8" max="8" width="23.42578125" style="5" bestFit="1" customWidth="1"/>
    <col min="9" max="9" width="23.140625" style="5" bestFit="1" customWidth="1"/>
    <col min="10" max="10" width="23.42578125" style="5" bestFit="1" customWidth="1"/>
    <col min="11" max="11" width="21.42578125" style="5" bestFit="1" customWidth="1"/>
    <col min="12" max="12" width="23.140625" style="5" bestFit="1" customWidth="1"/>
    <col min="13" max="13" width="38.7109375" style="5" bestFit="1" customWidth="1"/>
    <col min="14" max="16384" width="9.140625" style="5"/>
  </cols>
  <sheetData>
    <row r="1" spans="1:13" s="2" customFormat="1" ht="15.75" x14ac:dyDescent="0.25">
      <c r="C1" s="3"/>
      <c r="G1" s="1"/>
      <c r="M1" s="1" t="s">
        <v>25</v>
      </c>
    </row>
    <row r="2" spans="1:13" s="2" customFormat="1" ht="15.75" x14ac:dyDescent="0.25">
      <c r="C2" s="3"/>
      <c r="G2" s="14"/>
      <c r="M2" s="14"/>
    </row>
    <row r="3" spans="1:13" s="2" customFormat="1" ht="45.75" customHeight="1" x14ac:dyDescent="0.25">
      <c r="A3" s="12" t="s">
        <v>21</v>
      </c>
      <c r="B3" s="12"/>
      <c r="C3" s="3"/>
      <c r="G3" s="14"/>
      <c r="M3" s="14"/>
    </row>
    <row r="4" spans="1:13" s="2" customFormat="1" ht="34.5" customHeight="1" x14ac:dyDescent="0.25">
      <c r="A4" s="4" t="s">
        <v>5</v>
      </c>
      <c r="B4" s="4"/>
      <c r="C4" s="3"/>
    </row>
    <row r="5" spans="1:13" s="2" customFormat="1" ht="34.5" customHeight="1" x14ac:dyDescent="0.25">
      <c r="A5" s="4" t="s">
        <v>6</v>
      </c>
      <c r="B5" s="4"/>
      <c r="C5" s="3"/>
    </row>
    <row r="6" spans="1:13" ht="21" customHeight="1" x14ac:dyDescent="0.25">
      <c r="A6" s="21"/>
      <c r="B6" s="21"/>
      <c r="C6" s="21"/>
      <c r="D6" s="22"/>
      <c r="E6" s="22"/>
      <c r="F6" s="22"/>
      <c r="G6" s="22"/>
    </row>
    <row r="7" spans="1:13" ht="38.25" customHeight="1" x14ac:dyDescent="0.25">
      <c r="A7" s="29" t="s">
        <v>0</v>
      </c>
      <c r="B7" s="29" t="s">
        <v>2</v>
      </c>
      <c r="C7" s="29" t="s">
        <v>13</v>
      </c>
      <c r="D7" s="26" t="s">
        <v>16</v>
      </c>
      <c r="E7" s="27"/>
      <c r="F7" s="27"/>
      <c r="G7" s="28"/>
      <c r="H7" s="23" t="s">
        <v>22</v>
      </c>
      <c r="I7" s="24"/>
      <c r="J7" s="23" t="s">
        <v>23</v>
      </c>
      <c r="K7" s="24"/>
      <c r="L7" s="24"/>
      <c r="M7" s="25"/>
    </row>
    <row r="8" spans="1:13" s="20" customFormat="1" ht="73.5" customHeight="1" x14ac:dyDescent="0.25">
      <c r="A8" s="30"/>
      <c r="B8" s="30"/>
      <c r="C8" s="31"/>
      <c r="D8" s="11" t="s">
        <v>14</v>
      </c>
      <c r="E8" s="11" t="s">
        <v>15</v>
      </c>
      <c r="F8" s="11" t="s">
        <v>3</v>
      </c>
      <c r="G8" s="11" t="s">
        <v>4</v>
      </c>
      <c r="H8" s="11" t="s">
        <v>17</v>
      </c>
      <c r="I8" s="11" t="s">
        <v>24</v>
      </c>
      <c r="J8" s="13" t="s">
        <v>17</v>
      </c>
      <c r="K8" s="13" t="s">
        <v>18</v>
      </c>
      <c r="L8" s="13" t="s">
        <v>19</v>
      </c>
      <c r="M8" s="13" t="s">
        <v>20</v>
      </c>
    </row>
    <row r="9" spans="1:13" ht="15.75" x14ac:dyDescent="0.25">
      <c r="A9" s="9">
        <v>1</v>
      </c>
      <c r="B9" s="9" t="s">
        <v>7</v>
      </c>
      <c r="C9" s="7">
        <v>884.20000000000016</v>
      </c>
      <c r="D9" s="8">
        <v>3000</v>
      </c>
      <c r="E9" s="8">
        <v>3600</v>
      </c>
      <c r="F9" s="8">
        <v>2652600</v>
      </c>
      <c r="G9" s="8">
        <v>3183120</v>
      </c>
      <c r="H9" s="8">
        <v>2000</v>
      </c>
      <c r="I9" s="8">
        <f>ROUND(H9*C9,2)</f>
        <v>1768400</v>
      </c>
      <c r="J9" s="8">
        <v>1000</v>
      </c>
      <c r="K9" s="8">
        <v>1200</v>
      </c>
      <c r="L9" s="8">
        <v>884200</v>
      </c>
      <c r="M9" s="8">
        <v>1061040</v>
      </c>
    </row>
    <row r="10" spans="1:13" ht="15.75" x14ac:dyDescent="0.25">
      <c r="A10" s="9">
        <v>2</v>
      </c>
      <c r="B10" s="9" t="s">
        <v>8</v>
      </c>
      <c r="C10" s="7">
        <v>3688.1200000000008</v>
      </c>
      <c r="D10" s="8">
        <v>3733.33</v>
      </c>
      <c r="E10" s="8">
        <v>4480</v>
      </c>
      <c r="F10" s="8">
        <v>13768969.039999999</v>
      </c>
      <c r="G10" s="8">
        <v>16522762.85</v>
      </c>
      <c r="H10" s="8">
        <v>2200</v>
      </c>
      <c r="I10" s="8">
        <f t="shared" ref="I10:I14" si="0">ROUND(H10*C10,2)</f>
        <v>8113864</v>
      </c>
      <c r="J10" s="8">
        <v>1250</v>
      </c>
      <c r="K10" s="8">
        <v>1500</v>
      </c>
      <c r="L10" s="8">
        <v>4610150</v>
      </c>
      <c r="M10" s="8">
        <v>5532180</v>
      </c>
    </row>
    <row r="11" spans="1:13" ht="15.75" x14ac:dyDescent="0.25">
      <c r="A11" s="9">
        <v>3</v>
      </c>
      <c r="B11" s="9" t="s">
        <v>9</v>
      </c>
      <c r="C11" s="7">
        <v>70.8</v>
      </c>
      <c r="D11" s="8">
        <v>3700</v>
      </c>
      <c r="E11" s="8">
        <v>4440</v>
      </c>
      <c r="F11" s="8">
        <v>261960</v>
      </c>
      <c r="G11" s="8">
        <v>314352</v>
      </c>
      <c r="H11" s="8">
        <v>3100</v>
      </c>
      <c r="I11" s="8">
        <f t="shared" si="0"/>
        <v>219480</v>
      </c>
      <c r="J11" s="8">
        <v>1300</v>
      </c>
      <c r="K11" s="8">
        <v>1560</v>
      </c>
      <c r="L11" s="8">
        <v>92040</v>
      </c>
      <c r="M11" s="8">
        <v>110448</v>
      </c>
    </row>
    <row r="12" spans="1:13" ht="15.75" x14ac:dyDescent="0.25">
      <c r="A12" s="9">
        <v>4</v>
      </c>
      <c r="B12" s="9" t="s">
        <v>10</v>
      </c>
      <c r="C12" s="7">
        <v>1174.83</v>
      </c>
      <c r="D12" s="8">
        <v>4500</v>
      </c>
      <c r="E12" s="8">
        <v>5400</v>
      </c>
      <c r="F12" s="8">
        <v>5286735</v>
      </c>
      <c r="G12" s="8">
        <v>6344082</v>
      </c>
      <c r="H12" s="8">
        <v>2700</v>
      </c>
      <c r="I12" s="8">
        <f t="shared" si="0"/>
        <v>3172041</v>
      </c>
      <c r="J12" s="8">
        <v>1250</v>
      </c>
      <c r="K12" s="8">
        <v>1500</v>
      </c>
      <c r="L12" s="8">
        <v>1468537.5</v>
      </c>
      <c r="M12" s="8">
        <v>1762245</v>
      </c>
    </row>
    <row r="13" spans="1:13" ht="15.75" x14ac:dyDescent="0.25">
      <c r="A13" s="9">
        <v>5</v>
      </c>
      <c r="B13" s="9" t="s">
        <v>11</v>
      </c>
      <c r="C13" s="7">
        <v>582.79999999999995</v>
      </c>
      <c r="D13" s="8">
        <v>3133.33</v>
      </c>
      <c r="E13" s="8">
        <v>3760</v>
      </c>
      <c r="F13" s="8">
        <v>1826104.72</v>
      </c>
      <c r="G13" s="8">
        <v>2191325.66</v>
      </c>
      <c r="H13" s="8">
        <v>2400</v>
      </c>
      <c r="I13" s="8">
        <f t="shared" si="0"/>
        <v>1398720</v>
      </c>
      <c r="J13" s="8">
        <v>1000</v>
      </c>
      <c r="K13" s="8">
        <v>1200</v>
      </c>
      <c r="L13" s="8">
        <v>582800</v>
      </c>
      <c r="M13" s="8">
        <v>699360</v>
      </c>
    </row>
    <row r="14" spans="1:13" ht="15.75" x14ac:dyDescent="0.25">
      <c r="A14" s="10">
        <v>6</v>
      </c>
      <c r="B14" s="10" t="s">
        <v>12</v>
      </c>
      <c r="C14" s="7">
        <v>9000</v>
      </c>
      <c r="D14" s="8">
        <v>1140</v>
      </c>
      <c r="E14" s="8">
        <v>1368</v>
      </c>
      <c r="F14" s="8">
        <v>10260000</v>
      </c>
      <c r="G14" s="8">
        <v>12312000</v>
      </c>
      <c r="H14" s="8">
        <v>1140</v>
      </c>
      <c r="I14" s="8">
        <f t="shared" si="0"/>
        <v>10260000</v>
      </c>
      <c r="J14" s="8">
        <v>620</v>
      </c>
      <c r="K14" s="8">
        <v>744</v>
      </c>
      <c r="L14" s="8">
        <v>5580000</v>
      </c>
      <c r="M14" s="8">
        <v>6696000</v>
      </c>
    </row>
    <row r="15" spans="1:13" s="19" customFormat="1" ht="18.75" x14ac:dyDescent="0.3">
      <c r="A15" s="15"/>
      <c r="B15" s="16" t="s">
        <v>1</v>
      </c>
      <c r="C15" s="15"/>
      <c r="D15" s="17"/>
      <c r="E15" s="18"/>
      <c r="F15" s="18">
        <v>34056368.759999998</v>
      </c>
      <c r="G15" s="18">
        <v>40867642.509999998</v>
      </c>
      <c r="H15" s="17"/>
      <c r="I15" s="18">
        <f>ROUND((I9+I10+I11+I12+I13+I14),2)</f>
        <v>24932505</v>
      </c>
      <c r="J15" s="17"/>
      <c r="K15" s="18"/>
      <c r="L15" s="18">
        <v>13217727.5</v>
      </c>
      <c r="M15" s="18">
        <v>15861273</v>
      </c>
    </row>
  </sheetData>
  <mergeCells count="7">
    <mergeCell ref="A6:G6"/>
    <mergeCell ref="J7:M7"/>
    <mergeCell ref="H7:I7"/>
    <mergeCell ref="D7:G7"/>
    <mergeCell ref="A7:A8"/>
    <mergeCell ref="B7:B8"/>
    <mergeCell ref="C7:C8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Бутузов Виктор Владимирович</dc:creator>
  <dc:description/>
  <cp:lastModifiedBy>Гончаренко Андрей Михайлович</cp:lastModifiedBy>
  <cp:revision>2</cp:revision>
  <cp:lastPrinted>2025-08-27T13:01:05Z</cp:lastPrinted>
  <dcterms:created xsi:type="dcterms:W3CDTF">2015-06-05T18:19:34Z</dcterms:created>
  <dcterms:modified xsi:type="dcterms:W3CDTF">2025-08-27T13:55:22Z</dcterms:modified>
  <dc:language>ru-RU</dc:language>
</cp:coreProperties>
</file>